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05" yWindow="-105" windowWidth="23250" windowHeight="12570"/>
  </bookViews>
  <sheets>
    <sheet name="Cole Haan summer" sheetId="1" r:id="rId1"/>
  </sheet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N214" i="1" l="1"/>
  <c r="M214" i="1"/>
  <c r="N205" i="1"/>
  <c r="M205" i="1"/>
  <c r="N197" i="1"/>
  <c r="M197" i="1"/>
  <c r="N165" i="1" l="1"/>
  <c r="N189" i="1"/>
  <c r="N181" i="1"/>
  <c r="N172" i="1"/>
  <c r="N164" i="1"/>
  <c r="N157" i="1"/>
  <c r="N150" i="1"/>
  <c r="N143" i="1"/>
  <c r="N133" i="1"/>
  <c r="N123" i="1"/>
  <c r="N114" i="1"/>
  <c r="N104" i="1"/>
  <c r="N98" i="1"/>
  <c r="M98" i="1"/>
  <c r="N92" i="1"/>
  <c r="N84" i="1"/>
  <c r="N77" i="1"/>
  <c r="N65" i="1"/>
  <c r="N55" i="1"/>
  <c r="N48" i="1"/>
  <c r="N42" i="1"/>
  <c r="N36" i="1"/>
  <c r="N26" i="1"/>
  <c r="N12" i="1"/>
  <c r="N6" i="1"/>
  <c r="N4" i="1"/>
  <c r="M189" i="1" l="1"/>
  <c r="M181" i="1"/>
  <c r="M172" i="1"/>
  <c r="M164" i="1"/>
  <c r="M12" i="1" l="1"/>
  <c r="M6" i="1"/>
  <c r="M4" i="1"/>
  <c r="M157" i="1" l="1"/>
  <c r="M150" i="1"/>
  <c r="M143" i="1"/>
  <c r="M133" i="1"/>
  <c r="M123" i="1"/>
  <c r="M114" i="1"/>
  <c r="M104" i="1"/>
  <c r="M92" i="1"/>
  <c r="M84" i="1"/>
  <c r="M77" i="1"/>
  <c r="M65" i="1"/>
  <c r="M55" i="1"/>
  <c r="M48" i="1"/>
  <c r="M42" i="1"/>
  <c r="M36" i="1"/>
  <c r="M26" i="1"/>
  <c r="M218" i="1" l="1"/>
</calcChain>
</file>

<file path=xl/sharedStrings.xml><?xml version="1.0" encoding="utf-8"?>
<sst xmlns="http://schemas.openxmlformats.org/spreadsheetml/2006/main" count="261" uniqueCount="36">
  <si>
    <t>code</t>
  </si>
  <si>
    <t>6.5</t>
  </si>
  <si>
    <t>7.5</t>
  </si>
  <si>
    <t>8.5</t>
  </si>
  <si>
    <t>9.5</t>
  </si>
  <si>
    <t>10.5</t>
  </si>
  <si>
    <t>total</t>
  </si>
  <si>
    <t>w06727-91</t>
  </si>
  <si>
    <t>w07409-91</t>
  </si>
  <si>
    <t>w13903</t>
  </si>
  <si>
    <t>w07772</t>
  </si>
  <si>
    <t>w11898</t>
  </si>
  <si>
    <t>w14630</t>
  </si>
  <si>
    <t>w13279</t>
  </si>
  <si>
    <t>w13326</t>
  </si>
  <si>
    <t>w13327</t>
  </si>
  <si>
    <t>w13347</t>
  </si>
  <si>
    <t>w13352</t>
  </si>
  <si>
    <t>w13354</t>
  </si>
  <si>
    <t>w13360</t>
  </si>
  <si>
    <t>w14253</t>
  </si>
  <si>
    <t>w14371</t>
  </si>
  <si>
    <t>w14372</t>
  </si>
  <si>
    <t>w13274</t>
  </si>
  <si>
    <t>w13329</t>
  </si>
  <si>
    <t>w13348</t>
  </si>
  <si>
    <t>w13349</t>
  </si>
  <si>
    <t>w13350</t>
  </si>
  <si>
    <t>w09341-91</t>
  </si>
  <si>
    <t>w10861-91</t>
  </si>
  <si>
    <t>w14210</t>
  </si>
  <si>
    <t>w06723-91</t>
  </si>
  <si>
    <t>w07067-81</t>
  </si>
  <si>
    <t>w14250</t>
  </si>
  <si>
    <t>WHL</t>
  </si>
  <si>
    <t>RRP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</si>
</sst>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€&quot;\ #,##0.00"/>
  </numFmts>
  <fonts count="2" x14ac:knownFonts="1">
    <font>
      <sz val="10"/>
      <color theme="1"/>
      <name val="Tahoma"/>
      <family val="2"/>
    </font>
    <font>
      <b/>
      <sz val="10"/>
      <color theme="1"/>
      <name val="Tahoma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0" xfId="0" applyBorder="1" applyAlignment="1">
      <alignment horizontal="center"/>
    </xf>
    <xf numFmtId="164" fontId="0" fillId="0" borderId="1" xfId="0" applyNumberForma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1" xfId="0" applyNumberFormat="1" applyBorder="1" applyAlignment="1">
      <alignment horizontal="center"/>
    </xf>
    <xf numFmtId="0" fontId="1" fillId="0" borderId="1" xfId="0" applyFont="1" applyBorder="1" applyAlignment="1">
      <alignment horizont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23</xdr:row>
      <xdr:rowOff>0</xdr:rowOff>
    </xdr:from>
    <xdr:to>
      <xdr:col>3</xdr:col>
      <xdr:colOff>169019</xdr:colOff>
      <xdr:row>32</xdr:row>
      <xdr:rowOff>73755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43100"/>
          <a:ext cx="1997819" cy="15310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3</xdr:col>
      <xdr:colOff>504825</xdr:colOff>
      <xdr:row>39</xdr:row>
      <xdr:rowOff>36314</xdr:rowOff>
    </xdr:to>
    <xdr:pic>
      <xdr:nvPicPr>
        <xdr:cNvPr id="6" name="Picture 2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800850"/>
          <a:ext cx="2333625" cy="8459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</xdr:row>
      <xdr:rowOff>1</xdr:rowOff>
    </xdr:from>
    <xdr:to>
      <xdr:col>3</xdr:col>
      <xdr:colOff>485775</xdr:colOff>
      <xdr:row>45</xdr:row>
      <xdr:rowOff>114940</xdr:rowOff>
    </xdr:to>
    <xdr:pic>
      <xdr:nvPicPr>
        <xdr:cNvPr id="7" name="Picture 13" descr="A picture containing indoor, table&#10;&#10;Description generated with high confidence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772401"/>
          <a:ext cx="2314575" cy="9245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0</xdr:rowOff>
    </xdr:from>
    <xdr:to>
      <xdr:col>3</xdr:col>
      <xdr:colOff>457200</xdr:colOff>
      <xdr:row>51</xdr:row>
      <xdr:rowOff>117318</xdr:rowOff>
    </xdr:to>
    <xdr:pic>
      <xdr:nvPicPr>
        <xdr:cNvPr id="8" name="Picture 4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13198" t="64060" r="6599" b="7068"/>
        <a:stretch/>
      </xdr:blipFill>
      <xdr:spPr>
        <a:xfrm>
          <a:off x="0" y="8743950"/>
          <a:ext cx="2286000" cy="9269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1</xdr:rowOff>
    </xdr:from>
    <xdr:to>
      <xdr:col>3</xdr:col>
      <xdr:colOff>504825</xdr:colOff>
      <xdr:row>60</xdr:row>
      <xdr:rowOff>91629</xdr:rowOff>
    </xdr:to>
    <xdr:pic>
      <xdr:nvPicPr>
        <xdr:cNvPr id="10" name="Picture 8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1172826"/>
          <a:ext cx="2333625" cy="138702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</xdr:row>
      <xdr:rowOff>0</xdr:rowOff>
    </xdr:from>
    <xdr:to>
      <xdr:col>3</xdr:col>
      <xdr:colOff>561975</xdr:colOff>
      <xdr:row>80</xdr:row>
      <xdr:rowOff>98186</xdr:rowOff>
    </xdr:to>
    <xdr:pic>
      <xdr:nvPicPr>
        <xdr:cNvPr id="21" name="Picture 3" descr="C:\Users\amaste\AppData\Local\Microsoft\Windows\Temporary Internet Files\Content.Outlook\Q5Y37KDA\ZEROGRAND STITCHLITE OXFORD_W13279.jpg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1692" b="18649"/>
        <a:stretch/>
      </xdr:blipFill>
      <xdr:spPr bwMode="auto">
        <a:xfrm>
          <a:off x="0" y="25260300"/>
          <a:ext cx="2390775" cy="10697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3</xdr:col>
      <xdr:colOff>590550</xdr:colOff>
      <xdr:row>88</xdr:row>
      <xdr:rowOff>78487</xdr:rowOff>
    </xdr:to>
    <xdr:pic>
      <xdr:nvPicPr>
        <xdr:cNvPr id="22" name="Picture 2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87" t="27547" r="3473" b="11111"/>
        <a:stretch/>
      </xdr:blipFill>
      <xdr:spPr bwMode="auto">
        <a:xfrm>
          <a:off x="0" y="26393775"/>
          <a:ext cx="2419350" cy="12119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89</xdr:row>
      <xdr:rowOff>1</xdr:rowOff>
    </xdr:from>
    <xdr:to>
      <xdr:col>3</xdr:col>
      <xdr:colOff>571501</xdr:colOff>
      <xdr:row>95</xdr:row>
      <xdr:rowOff>152953</xdr:rowOff>
    </xdr:to>
    <xdr:pic>
      <xdr:nvPicPr>
        <xdr:cNvPr id="23" name="Picture 5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861" t="24412" r="3473" b="18329"/>
        <a:stretch/>
      </xdr:blipFill>
      <xdr:spPr bwMode="auto">
        <a:xfrm>
          <a:off x="1" y="27689176"/>
          <a:ext cx="2400300" cy="11245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63501</xdr:colOff>
      <xdr:row>102</xdr:row>
      <xdr:rowOff>142876</xdr:rowOff>
    </xdr:from>
    <xdr:to>
      <xdr:col>4</xdr:col>
      <xdr:colOff>50801</xdr:colOff>
      <xdr:row>110</xdr:row>
      <xdr:rowOff>78725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861" t="26621" r="3820" b="11574"/>
        <a:stretch/>
      </xdr:blipFill>
      <xdr:spPr bwMode="auto">
        <a:xfrm>
          <a:off x="63501" y="18716626"/>
          <a:ext cx="2400300" cy="12058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112</xdr:row>
      <xdr:rowOff>0</xdr:rowOff>
    </xdr:from>
    <xdr:to>
      <xdr:col>3</xdr:col>
      <xdr:colOff>581025</xdr:colOff>
      <xdr:row>119</xdr:row>
      <xdr:rowOff>47336</xdr:rowOff>
    </xdr:to>
    <xdr:pic>
      <xdr:nvPicPr>
        <xdr:cNvPr id="29" name="Picture 2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35" t="30489" r="4514" b="10416"/>
        <a:stretch/>
      </xdr:blipFill>
      <xdr:spPr bwMode="auto">
        <a:xfrm>
          <a:off x="0" y="35299650"/>
          <a:ext cx="2409825" cy="118081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120</xdr:row>
      <xdr:rowOff>0</xdr:rowOff>
    </xdr:from>
    <xdr:to>
      <xdr:col>3</xdr:col>
      <xdr:colOff>581025</xdr:colOff>
      <xdr:row>129</xdr:row>
      <xdr:rowOff>47082</xdr:rowOff>
    </xdr:to>
    <xdr:pic>
      <xdr:nvPicPr>
        <xdr:cNvPr id="30" name="Picture 2" descr="http://andover-svr-141/mediabin/PreviewImage.asp?type=5&amp;repoid=%7b4D29032A-C845-4EAF-A81E-DF323959ECF2%7d&amp;version=0&amp;layer=-1&amp;md=5-23-20188-16-38PM&amp;validate=VTOXTOVBSS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73" t="13030" r="3570" b="10510"/>
        <a:stretch/>
      </xdr:blipFill>
      <xdr:spPr bwMode="auto">
        <a:xfrm>
          <a:off x="0" y="36595050"/>
          <a:ext cx="2409825" cy="15044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130</xdr:row>
      <xdr:rowOff>1</xdr:rowOff>
    </xdr:from>
    <xdr:to>
      <xdr:col>3</xdr:col>
      <xdr:colOff>542925</xdr:colOff>
      <xdr:row>138</xdr:row>
      <xdr:rowOff>112085</xdr:rowOff>
    </xdr:to>
    <xdr:pic>
      <xdr:nvPicPr>
        <xdr:cNvPr id="31" name="Picture 3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07" t="12442" r="3555" b="14336"/>
        <a:stretch/>
      </xdr:blipFill>
      <xdr:spPr bwMode="auto">
        <a:xfrm>
          <a:off x="0" y="38214301"/>
          <a:ext cx="2371725" cy="14074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3</xdr:col>
      <xdr:colOff>590550</xdr:colOff>
      <xdr:row>148</xdr:row>
      <xdr:rowOff>4393</xdr:rowOff>
    </xdr:to>
    <xdr:pic>
      <xdr:nvPicPr>
        <xdr:cNvPr id="35" name="Picture 15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367"/>
        <a:stretch/>
      </xdr:blipFill>
      <xdr:spPr>
        <a:xfrm flipH="1">
          <a:off x="0" y="43719750"/>
          <a:ext cx="2419350" cy="1299793"/>
        </a:xfrm>
        <a:prstGeom prst="rect">
          <a:avLst/>
        </a:prstGeom>
      </xdr:spPr>
    </xdr:pic>
    <xdr:clientData/>
  </xdr:twoCellAnchor>
  <xdr:twoCellAnchor editAs="oneCell">
    <xdr:from>
      <xdr:col>0</xdr:col>
      <xdr:colOff>28576</xdr:colOff>
      <xdr:row>148</xdr:row>
      <xdr:rowOff>0</xdr:rowOff>
    </xdr:from>
    <xdr:to>
      <xdr:col>3</xdr:col>
      <xdr:colOff>542926</xdr:colOff>
      <xdr:row>154</xdr:row>
      <xdr:rowOff>7626</xdr:rowOff>
    </xdr:to>
    <xdr:pic>
      <xdr:nvPicPr>
        <xdr:cNvPr id="37" name="Picture 8" descr="A picture containing wall, table, indoor, sitting&#10;&#10;Description generated with very high confidence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/>
        <a:srcRect l="2871" t="25688" r="159" b="20638"/>
        <a:stretch/>
      </xdr:blipFill>
      <xdr:spPr>
        <a:xfrm>
          <a:off x="28576" y="46443901"/>
          <a:ext cx="2343150" cy="9791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3</xdr:col>
      <xdr:colOff>542925</xdr:colOff>
      <xdr:row>161</xdr:row>
      <xdr:rowOff>79101</xdr:rowOff>
    </xdr:to>
    <xdr:pic>
      <xdr:nvPicPr>
        <xdr:cNvPr id="38" name="Picture 12" descr="A picture containing wall, indoor, sitting, table&#10;&#10;Description generated with very high confidence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l="3828" t="28511" r="1116" b="15454"/>
        <a:stretch/>
      </xdr:blipFill>
      <xdr:spPr>
        <a:xfrm>
          <a:off x="0" y="47605950"/>
          <a:ext cx="2371725" cy="1050651"/>
        </a:xfrm>
        <a:prstGeom prst="rect">
          <a:avLst/>
        </a:prstGeom>
      </xdr:spPr>
    </xdr:pic>
    <xdr:clientData/>
  </xdr:twoCellAnchor>
  <xdr:twoCellAnchor editAs="oneCell">
    <xdr:from>
      <xdr:col>0</xdr:col>
      <xdr:colOff>180976</xdr:colOff>
      <xdr:row>62</xdr:row>
      <xdr:rowOff>0</xdr:rowOff>
    </xdr:from>
    <xdr:to>
      <xdr:col>3</xdr:col>
      <xdr:colOff>488004</xdr:colOff>
      <xdr:row>71</xdr:row>
      <xdr:rowOff>123825</xdr:rowOff>
    </xdr:to>
    <xdr:pic>
      <xdr:nvPicPr>
        <xdr:cNvPr id="9" name="Afbeelding 8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80976" y="11334750"/>
          <a:ext cx="2135828" cy="1581150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0</xdr:row>
      <xdr:rowOff>9525</xdr:rowOff>
    </xdr:from>
    <xdr:to>
      <xdr:col>3</xdr:col>
      <xdr:colOff>390525</xdr:colOff>
      <xdr:row>9</xdr:row>
      <xdr:rowOff>117936</xdr:rowOff>
    </xdr:to>
    <xdr:pic>
      <xdr:nvPicPr>
        <xdr:cNvPr id="26" name="Afbeelding 25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04775" y="9525"/>
          <a:ext cx="2114550" cy="1565736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9</xdr:row>
      <xdr:rowOff>95250</xdr:rowOff>
    </xdr:from>
    <xdr:to>
      <xdr:col>3</xdr:col>
      <xdr:colOff>342900</xdr:colOff>
      <xdr:row>21</xdr:row>
      <xdr:rowOff>48079</xdr:rowOff>
    </xdr:to>
    <xdr:pic>
      <xdr:nvPicPr>
        <xdr:cNvPr id="27" name="Afbeelding 26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76200" y="1552575"/>
          <a:ext cx="2095500" cy="18959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161</xdr:row>
      <xdr:rowOff>76200</xdr:rowOff>
    </xdr:from>
    <xdr:to>
      <xdr:col>3</xdr:col>
      <xdr:colOff>28343</xdr:colOff>
      <xdr:row>168</xdr:row>
      <xdr:rowOff>57011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31327725"/>
          <a:ext cx="1857143" cy="11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170</xdr:row>
      <xdr:rowOff>0</xdr:rowOff>
    </xdr:from>
    <xdr:to>
      <xdr:col>3</xdr:col>
      <xdr:colOff>123581</xdr:colOff>
      <xdr:row>177</xdr:row>
      <xdr:rowOff>57001</xdr:rowOff>
    </xdr:to>
    <xdr:pic>
      <xdr:nvPicPr>
        <xdr:cNvPr id="13" name="Afbeelding 12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38538150"/>
          <a:ext cx="1952381" cy="11904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0</xdr:rowOff>
    </xdr:from>
    <xdr:to>
      <xdr:col>3</xdr:col>
      <xdr:colOff>247391</xdr:colOff>
      <xdr:row>186</xdr:row>
      <xdr:rowOff>66505</xdr:rowOff>
    </xdr:to>
    <xdr:pic>
      <xdr:nvPicPr>
        <xdr:cNvPr id="14" name="Afbeelding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39833550"/>
          <a:ext cx="2076191" cy="1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187</xdr:row>
      <xdr:rowOff>0</xdr:rowOff>
    </xdr:from>
    <xdr:to>
      <xdr:col>3</xdr:col>
      <xdr:colOff>190248</xdr:colOff>
      <xdr:row>194</xdr:row>
      <xdr:rowOff>133192</xdr:rowOff>
    </xdr:to>
    <xdr:pic>
      <xdr:nvPicPr>
        <xdr:cNvPr id="15" name="Afbeelding 14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41290875"/>
          <a:ext cx="2019048" cy="12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323850</xdr:colOff>
      <xdr:row>95</xdr:row>
      <xdr:rowOff>104775</xdr:rowOff>
    </xdr:from>
    <xdr:to>
      <xdr:col>3</xdr:col>
      <xdr:colOff>552193</xdr:colOff>
      <xdr:row>101</xdr:row>
      <xdr:rowOff>85606</xdr:rowOff>
    </xdr:to>
    <xdr:pic>
      <xdr:nvPicPr>
        <xdr:cNvPr id="16" name="Afbeelding 15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323850" y="17916525"/>
          <a:ext cx="2057143" cy="952381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165</xdr:row>
      <xdr:rowOff>28575</xdr:rowOff>
    </xdr:from>
    <xdr:to>
      <xdr:col>5</xdr:col>
      <xdr:colOff>233976</xdr:colOff>
      <xdr:row>169</xdr:row>
      <xdr:rowOff>133350</xdr:rowOff>
    </xdr:to>
    <xdr:pic>
      <xdr:nvPicPr>
        <xdr:cNvPr id="19" name="Afbeelding 18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828801" y="31927800"/>
          <a:ext cx="1519850" cy="752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195</xdr:row>
      <xdr:rowOff>0</xdr:rowOff>
    </xdr:from>
    <xdr:to>
      <xdr:col>2</xdr:col>
      <xdr:colOff>447467</xdr:colOff>
      <xdr:row>200</xdr:row>
      <xdr:rowOff>9423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31575375"/>
          <a:ext cx="1666667" cy="8190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201</xdr:row>
      <xdr:rowOff>0</xdr:rowOff>
    </xdr:from>
    <xdr:to>
      <xdr:col>3</xdr:col>
      <xdr:colOff>218819</xdr:colOff>
      <xdr:row>211</xdr:row>
      <xdr:rowOff>18845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32546925"/>
          <a:ext cx="2047619" cy="16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211</xdr:row>
      <xdr:rowOff>0</xdr:rowOff>
    </xdr:from>
    <xdr:to>
      <xdr:col>3</xdr:col>
      <xdr:colOff>190500</xdr:colOff>
      <xdr:row>218</xdr:row>
      <xdr:rowOff>113224</xdr:rowOff>
    </xdr:to>
    <xdr:pic>
      <xdr:nvPicPr>
        <xdr:cNvPr id="11" name="Afbeelding 10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34166175"/>
          <a:ext cx="2019300" cy="12466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2:P218"/>
  <sheetViews>
    <sheetView tabSelected="1" zoomScaleNormal="100" workbookViewId="0">
      <selection activeCell="N219" sqref="N219"/>
    </sheetView>
  </sheetViews>
  <sheetFormatPr defaultRowHeight="12.75" x14ac:dyDescent="0.2"/>
  <cols>
    <col min="5" max="5" width="10.140625" bestFit="1" customWidth="1"/>
    <col min="6" max="12" width="9.140625" style="1"/>
    <col min="14" max="15" width="9.140625" style="6"/>
  </cols>
  <sheetData>
    <row r="2" spans="4:15" x14ac:dyDescent="0.2">
      <c r="E2" s="1"/>
      <c r="L2" s="4"/>
    </row>
    <row r="3" spans="4:15" x14ac:dyDescent="0.2">
      <c r="D3" s="2"/>
      <c r="E3" s="2" t="s">
        <v>0</v>
      </c>
      <c r="F3" s="3">
        <v>6</v>
      </c>
      <c r="G3" s="3" t="s">
        <v>1</v>
      </c>
      <c r="H3" s="3" t="s">
        <v>2</v>
      </c>
      <c r="I3" s="3" t="s">
        <v>3</v>
      </c>
      <c r="J3" s="3" t="s">
        <v>4</v>
      </c>
      <c r="K3" s="3" t="s">
        <v>5</v>
      </c>
      <c r="L3" s="3">
        <v>11</v>
      </c>
      <c r="M3" s="3" t="s">
        <v>6</v>
      </c>
      <c r="N3" s="5" t="s">
        <v>34</v>
      </c>
      <c r="O3" s="5" t="s">
        <v>35</v>
      </c>
    </row>
    <row r="4" spans="4:15" x14ac:dyDescent="0.2">
      <c r="D4" s="2"/>
      <c r="E4" s="2" t="s">
        <v>28</v>
      </c>
      <c r="F4" s="3">
        <v>1</v>
      </c>
      <c r="G4" s="3">
        <v>4</v>
      </c>
      <c r="H4" s="3">
        <v>2</v>
      </c>
      <c r="I4" s="3">
        <v>5</v>
      </c>
      <c r="J4" s="3">
        <v>4</v>
      </c>
      <c r="K4" s="3">
        <v>1</v>
      </c>
      <c r="L4" s="3"/>
      <c r="M4" s="3">
        <f>SUM(F4:L4)</f>
        <v>17</v>
      </c>
      <c r="N4" s="7">
        <f>O4/2</f>
        <v>80</v>
      </c>
      <c r="O4" s="7">
        <v>160</v>
      </c>
    </row>
    <row r="5" spans="4:15" x14ac:dyDescent="0.2">
      <c r="D5" s="2"/>
      <c r="E5" s="3"/>
      <c r="F5" s="3"/>
      <c r="G5" s="3">
        <v>7</v>
      </c>
      <c r="H5" s="3">
        <v>8</v>
      </c>
      <c r="I5" s="3">
        <v>9</v>
      </c>
      <c r="J5" s="3"/>
      <c r="K5" s="3"/>
      <c r="L5" s="3"/>
      <c r="M5" s="2"/>
      <c r="N5" s="7"/>
      <c r="O5" s="7"/>
    </row>
    <row r="6" spans="4:15" x14ac:dyDescent="0.2">
      <c r="D6" s="2"/>
      <c r="E6" s="3"/>
      <c r="F6" s="3"/>
      <c r="G6" s="3">
        <v>1</v>
      </c>
      <c r="H6" s="3">
        <v>1</v>
      </c>
      <c r="I6" s="3">
        <v>1</v>
      </c>
      <c r="J6" s="3"/>
      <c r="K6" s="3"/>
      <c r="L6" s="3"/>
      <c r="M6" s="3">
        <f>SUM(G6:L6)</f>
        <v>3</v>
      </c>
      <c r="N6" s="7">
        <f>O6/2</f>
        <v>80</v>
      </c>
      <c r="O6" s="7">
        <v>160</v>
      </c>
    </row>
    <row r="7" spans="4:15" x14ac:dyDescent="0.2">
      <c r="E7" s="1"/>
    </row>
    <row r="8" spans="4:15" x14ac:dyDescent="0.2">
      <c r="E8" s="1"/>
    </row>
    <row r="10" spans="4:15" x14ac:dyDescent="0.2">
      <c r="E10" s="1"/>
    </row>
    <row r="11" spans="4:15" x14ac:dyDescent="0.2">
      <c r="D11" s="2"/>
      <c r="E11" s="2" t="s">
        <v>0</v>
      </c>
      <c r="F11" s="3">
        <v>6</v>
      </c>
      <c r="G11" s="3" t="s">
        <v>1</v>
      </c>
      <c r="H11" s="3" t="s">
        <v>2</v>
      </c>
      <c r="I11" s="3" t="s">
        <v>3</v>
      </c>
      <c r="J11" s="3" t="s">
        <v>4</v>
      </c>
      <c r="K11" s="3" t="s">
        <v>5</v>
      </c>
      <c r="L11" s="3">
        <v>11</v>
      </c>
      <c r="M11" s="3" t="s">
        <v>6</v>
      </c>
      <c r="N11" s="5" t="s">
        <v>34</v>
      </c>
      <c r="O11" s="5" t="s">
        <v>35</v>
      </c>
    </row>
    <row r="12" spans="4:15" x14ac:dyDescent="0.2">
      <c r="D12" s="2"/>
      <c r="E12" s="2" t="s">
        <v>29</v>
      </c>
      <c r="F12" s="3"/>
      <c r="G12" s="3">
        <v>3</v>
      </c>
      <c r="H12" s="3">
        <v>12</v>
      </c>
      <c r="I12" s="3">
        <v>14</v>
      </c>
      <c r="J12" s="3">
        <v>8</v>
      </c>
      <c r="K12" s="3">
        <v>2</v>
      </c>
      <c r="L12" s="3"/>
      <c r="M12" s="3">
        <f>SUM(F12:L12)</f>
        <v>39</v>
      </c>
      <c r="N12" s="7">
        <f>O12/2</f>
        <v>80</v>
      </c>
      <c r="O12" s="7">
        <v>160</v>
      </c>
    </row>
    <row r="13" spans="4:15" x14ac:dyDescent="0.2">
      <c r="E13" s="1"/>
    </row>
    <row r="14" spans="4:15" x14ac:dyDescent="0.2">
      <c r="E14" s="1"/>
    </row>
    <row r="15" spans="4:15" x14ac:dyDescent="0.2">
      <c r="E15" s="1"/>
    </row>
    <row r="16" spans="4:15" x14ac:dyDescent="0.2">
      <c r="E16" s="1"/>
    </row>
    <row r="17" spans="5:15" x14ac:dyDescent="0.2">
      <c r="E17" s="1"/>
    </row>
    <row r="18" spans="5:15" x14ac:dyDescent="0.2">
      <c r="E18" s="1"/>
    </row>
    <row r="19" spans="5:15" x14ac:dyDescent="0.2">
      <c r="E19" s="1"/>
    </row>
    <row r="20" spans="5:15" x14ac:dyDescent="0.2">
      <c r="E20" s="1"/>
    </row>
    <row r="25" spans="5:15" x14ac:dyDescent="0.2">
      <c r="E25" s="2" t="s">
        <v>0</v>
      </c>
      <c r="F25" s="3">
        <v>6</v>
      </c>
      <c r="G25" s="3" t="s">
        <v>1</v>
      </c>
      <c r="H25" s="3" t="s">
        <v>2</v>
      </c>
      <c r="I25" s="3" t="s">
        <v>3</v>
      </c>
      <c r="J25" s="3" t="s">
        <v>4</v>
      </c>
      <c r="K25" s="3" t="s">
        <v>5</v>
      </c>
      <c r="L25" s="3">
        <v>11</v>
      </c>
      <c r="M25" s="3" t="s">
        <v>6</v>
      </c>
      <c r="N25" s="5" t="s">
        <v>34</v>
      </c>
      <c r="O25" s="5" t="s">
        <v>35</v>
      </c>
    </row>
    <row r="26" spans="5:15" x14ac:dyDescent="0.2">
      <c r="E26" s="2" t="s">
        <v>7</v>
      </c>
      <c r="F26" s="3">
        <v>12</v>
      </c>
      <c r="G26" s="3">
        <v>13</v>
      </c>
      <c r="H26" s="3">
        <v>18</v>
      </c>
      <c r="I26" s="3">
        <v>17</v>
      </c>
      <c r="J26" s="3">
        <v>7</v>
      </c>
      <c r="K26" s="3">
        <v>11</v>
      </c>
      <c r="L26" s="3"/>
      <c r="M26" s="3">
        <f>SUM(F26:L26)</f>
        <v>78</v>
      </c>
      <c r="N26" s="7">
        <f>O26/2</f>
        <v>80</v>
      </c>
      <c r="O26" s="7">
        <v>160</v>
      </c>
    </row>
    <row r="35" spans="5:15" x14ac:dyDescent="0.2">
      <c r="E35" s="2" t="s">
        <v>0</v>
      </c>
      <c r="F35" s="3">
        <v>6</v>
      </c>
      <c r="G35" s="3" t="s">
        <v>1</v>
      </c>
      <c r="H35" s="3" t="s">
        <v>2</v>
      </c>
      <c r="I35" s="3" t="s">
        <v>3</v>
      </c>
      <c r="J35" s="3" t="s">
        <v>4</v>
      </c>
      <c r="K35" s="3" t="s">
        <v>5</v>
      </c>
      <c r="L35" s="3">
        <v>11</v>
      </c>
      <c r="M35" s="3" t="s">
        <v>6</v>
      </c>
      <c r="N35" s="5" t="s">
        <v>34</v>
      </c>
      <c r="O35" s="5" t="s">
        <v>35</v>
      </c>
    </row>
    <row r="36" spans="5:15" x14ac:dyDescent="0.2">
      <c r="E36" s="2" t="s">
        <v>8</v>
      </c>
      <c r="F36" s="3">
        <v>1</v>
      </c>
      <c r="G36" s="3">
        <v>2</v>
      </c>
      <c r="H36" s="3"/>
      <c r="I36" s="3">
        <v>3</v>
      </c>
      <c r="J36" s="3"/>
      <c r="K36" s="3">
        <v>1</v>
      </c>
      <c r="L36" s="3"/>
      <c r="M36" s="3">
        <f>SUM(F36:L36)</f>
        <v>7</v>
      </c>
      <c r="N36" s="7">
        <f>O36/2</f>
        <v>70</v>
      </c>
      <c r="O36" s="7">
        <v>140</v>
      </c>
    </row>
    <row r="41" spans="5:15" x14ac:dyDescent="0.2">
      <c r="E41" s="2" t="s">
        <v>0</v>
      </c>
      <c r="F41" s="3">
        <v>6</v>
      </c>
      <c r="G41" s="3" t="s">
        <v>1</v>
      </c>
      <c r="H41" s="3" t="s">
        <v>2</v>
      </c>
      <c r="I41" s="3" t="s">
        <v>3</v>
      </c>
      <c r="J41" s="3" t="s">
        <v>4</v>
      </c>
      <c r="K41" s="3" t="s">
        <v>5</v>
      </c>
      <c r="L41" s="3">
        <v>11</v>
      </c>
      <c r="M41" s="3" t="s">
        <v>6</v>
      </c>
      <c r="N41" s="5" t="s">
        <v>34</v>
      </c>
      <c r="O41" s="5" t="s">
        <v>35</v>
      </c>
    </row>
    <row r="42" spans="5:15" x14ac:dyDescent="0.2">
      <c r="E42" s="2" t="s">
        <v>9</v>
      </c>
      <c r="F42" s="3">
        <v>1</v>
      </c>
      <c r="G42" s="3">
        <v>2</v>
      </c>
      <c r="H42" s="3">
        <v>3</v>
      </c>
      <c r="I42" s="3">
        <v>3</v>
      </c>
      <c r="J42" s="3">
        <v>2</v>
      </c>
      <c r="K42" s="3">
        <v>1</v>
      </c>
      <c r="L42" s="3"/>
      <c r="M42" s="3">
        <f>SUM(F42:L42)</f>
        <v>12</v>
      </c>
      <c r="N42" s="7">
        <f>O42/2</f>
        <v>70</v>
      </c>
      <c r="O42" s="7">
        <v>140</v>
      </c>
    </row>
    <row r="47" spans="5:15" x14ac:dyDescent="0.2">
      <c r="E47" s="2" t="s">
        <v>0</v>
      </c>
      <c r="F47" s="3">
        <v>6</v>
      </c>
      <c r="G47" s="3" t="s">
        <v>1</v>
      </c>
      <c r="H47" s="3" t="s">
        <v>2</v>
      </c>
      <c r="I47" s="3" t="s">
        <v>3</v>
      </c>
      <c r="J47" s="3" t="s">
        <v>4</v>
      </c>
      <c r="K47" s="3" t="s">
        <v>5</v>
      </c>
      <c r="L47" s="3">
        <v>11</v>
      </c>
      <c r="M47" s="3" t="s">
        <v>6</v>
      </c>
      <c r="N47" s="5" t="s">
        <v>34</v>
      </c>
      <c r="O47" s="5" t="s">
        <v>35</v>
      </c>
    </row>
    <row r="48" spans="5:15" x14ac:dyDescent="0.2">
      <c r="E48" s="2" t="s">
        <v>10</v>
      </c>
      <c r="F48" s="3">
        <v>2</v>
      </c>
      <c r="G48" s="3">
        <v>4</v>
      </c>
      <c r="H48" s="3">
        <v>5</v>
      </c>
      <c r="I48" s="3">
        <v>5</v>
      </c>
      <c r="J48" s="3">
        <v>4</v>
      </c>
      <c r="K48" s="3">
        <v>2</v>
      </c>
      <c r="L48" s="3"/>
      <c r="M48" s="3">
        <f>SUM(F48:L48)</f>
        <v>22</v>
      </c>
      <c r="N48" s="7">
        <f>O48/2</f>
        <v>70</v>
      </c>
      <c r="O48" s="7">
        <v>140</v>
      </c>
    </row>
    <row r="54" spans="5:15" x14ac:dyDescent="0.2">
      <c r="E54" s="2" t="s">
        <v>0</v>
      </c>
      <c r="F54" s="3">
        <v>6</v>
      </c>
      <c r="G54" s="3" t="s">
        <v>1</v>
      </c>
      <c r="H54" s="3" t="s">
        <v>2</v>
      </c>
      <c r="I54" s="3" t="s">
        <v>3</v>
      </c>
      <c r="J54" s="3" t="s">
        <v>4</v>
      </c>
      <c r="K54" s="3" t="s">
        <v>5</v>
      </c>
      <c r="L54" s="3">
        <v>11</v>
      </c>
      <c r="M54" s="3" t="s">
        <v>6</v>
      </c>
      <c r="N54" s="5" t="s">
        <v>34</v>
      </c>
      <c r="O54" s="5" t="s">
        <v>35</v>
      </c>
    </row>
    <row r="55" spans="5:15" x14ac:dyDescent="0.2">
      <c r="E55" s="2" t="s">
        <v>11</v>
      </c>
      <c r="F55" s="3">
        <v>1</v>
      </c>
      <c r="G55" s="3">
        <v>2</v>
      </c>
      <c r="H55" s="3">
        <v>2</v>
      </c>
      <c r="I55" s="3">
        <v>3</v>
      </c>
      <c r="J55" s="3">
        <v>2</v>
      </c>
      <c r="K55" s="3"/>
      <c r="L55" s="3"/>
      <c r="M55" s="3">
        <f>SUM(F55:L55)</f>
        <v>10</v>
      </c>
      <c r="N55" s="7">
        <f>O55/2</f>
        <v>80</v>
      </c>
      <c r="O55" s="7">
        <v>160</v>
      </c>
    </row>
    <row r="64" spans="5:15" x14ac:dyDescent="0.2">
      <c r="E64" s="2" t="s">
        <v>0</v>
      </c>
      <c r="F64" s="3">
        <v>6</v>
      </c>
      <c r="G64" s="3" t="s">
        <v>1</v>
      </c>
      <c r="H64" s="3" t="s">
        <v>2</v>
      </c>
      <c r="I64" s="3" t="s">
        <v>3</v>
      </c>
      <c r="J64" s="3" t="s">
        <v>4</v>
      </c>
      <c r="K64" s="3" t="s">
        <v>5</v>
      </c>
      <c r="L64" s="3">
        <v>11</v>
      </c>
      <c r="M64" s="3" t="s">
        <v>6</v>
      </c>
      <c r="N64" s="5" t="s">
        <v>34</v>
      </c>
      <c r="O64" s="5" t="s">
        <v>35</v>
      </c>
    </row>
    <row r="65" spans="5:15" x14ac:dyDescent="0.2">
      <c r="E65" s="2" t="s">
        <v>12</v>
      </c>
      <c r="F65" s="3">
        <v>1</v>
      </c>
      <c r="G65" s="3">
        <v>2</v>
      </c>
      <c r="H65" s="3">
        <v>3</v>
      </c>
      <c r="I65" s="3">
        <v>2</v>
      </c>
      <c r="J65" s="3">
        <v>2</v>
      </c>
      <c r="K65" s="3"/>
      <c r="L65" s="3"/>
      <c r="M65" s="3">
        <f>SUM(F65:L65)</f>
        <v>10</v>
      </c>
      <c r="N65" s="7">
        <f>O65/2</f>
        <v>80</v>
      </c>
      <c r="O65" s="7">
        <v>160</v>
      </c>
    </row>
    <row r="76" spans="5:15" x14ac:dyDescent="0.2">
      <c r="E76" s="2" t="s">
        <v>0</v>
      </c>
      <c r="F76" s="3">
        <v>6</v>
      </c>
      <c r="G76" s="3" t="s">
        <v>1</v>
      </c>
      <c r="H76" s="3" t="s">
        <v>2</v>
      </c>
      <c r="I76" s="3" t="s">
        <v>3</v>
      </c>
      <c r="J76" s="3" t="s">
        <v>4</v>
      </c>
      <c r="K76" s="3" t="s">
        <v>5</v>
      </c>
      <c r="L76" s="3">
        <v>11</v>
      </c>
      <c r="M76" s="3" t="s">
        <v>6</v>
      </c>
      <c r="N76" s="5" t="s">
        <v>34</v>
      </c>
      <c r="O76" s="5" t="s">
        <v>35</v>
      </c>
    </row>
    <row r="77" spans="5:15" x14ac:dyDescent="0.2">
      <c r="E77" s="2" t="s">
        <v>13</v>
      </c>
      <c r="F77" s="3"/>
      <c r="G77" s="3"/>
      <c r="H77" s="3"/>
      <c r="I77" s="3"/>
      <c r="J77" s="3"/>
      <c r="K77" s="3">
        <v>3</v>
      </c>
      <c r="L77" s="3">
        <v>1</v>
      </c>
      <c r="M77" s="3">
        <f>SUM(F77:L77)</f>
        <v>4</v>
      </c>
      <c r="N77" s="7">
        <f>O77/2</f>
        <v>80</v>
      </c>
      <c r="O77" s="7">
        <v>160</v>
      </c>
    </row>
    <row r="83" spans="5:15" x14ac:dyDescent="0.2">
      <c r="E83" s="2" t="s">
        <v>0</v>
      </c>
      <c r="F83" s="3">
        <v>6</v>
      </c>
      <c r="G83" s="3" t="s">
        <v>1</v>
      </c>
      <c r="H83" s="3" t="s">
        <v>2</v>
      </c>
      <c r="I83" s="3" t="s">
        <v>3</v>
      </c>
      <c r="J83" s="3" t="s">
        <v>4</v>
      </c>
      <c r="K83" s="3" t="s">
        <v>5</v>
      </c>
      <c r="L83" s="3">
        <v>11</v>
      </c>
      <c r="M83" s="3" t="s">
        <v>6</v>
      </c>
      <c r="N83" s="5" t="s">
        <v>34</v>
      </c>
      <c r="O83" s="5" t="s">
        <v>35</v>
      </c>
    </row>
    <row r="84" spans="5:15" x14ac:dyDescent="0.2">
      <c r="E84" s="2" t="s">
        <v>14</v>
      </c>
      <c r="F84" s="3">
        <v>2</v>
      </c>
      <c r="G84" s="3">
        <v>11</v>
      </c>
      <c r="H84" s="3">
        <v>35</v>
      </c>
      <c r="I84" s="3">
        <v>35</v>
      </c>
      <c r="J84" s="3">
        <v>24</v>
      </c>
      <c r="K84" s="3">
        <v>11</v>
      </c>
      <c r="L84" s="3">
        <v>4</v>
      </c>
      <c r="M84" s="3">
        <f>SUM(F84:L84)</f>
        <v>122</v>
      </c>
      <c r="N84" s="7">
        <f>O84/2</f>
        <v>95</v>
      </c>
      <c r="O84" s="7">
        <v>190</v>
      </c>
    </row>
    <row r="91" spans="5:15" x14ac:dyDescent="0.2">
      <c r="E91" s="2" t="s">
        <v>0</v>
      </c>
      <c r="F91" s="3">
        <v>6</v>
      </c>
      <c r="G91" s="3" t="s">
        <v>1</v>
      </c>
      <c r="H91" s="3" t="s">
        <v>2</v>
      </c>
      <c r="I91" s="3" t="s">
        <v>3</v>
      </c>
      <c r="J91" s="3" t="s">
        <v>4</v>
      </c>
      <c r="K91" s="3" t="s">
        <v>5</v>
      </c>
      <c r="L91" s="3">
        <v>11</v>
      </c>
      <c r="M91" s="3" t="s">
        <v>6</v>
      </c>
      <c r="N91" s="5" t="s">
        <v>34</v>
      </c>
      <c r="O91" s="5" t="s">
        <v>35</v>
      </c>
    </row>
    <row r="92" spans="5:15" x14ac:dyDescent="0.2">
      <c r="E92" s="2" t="s">
        <v>15</v>
      </c>
      <c r="F92" s="3">
        <v>7</v>
      </c>
      <c r="G92" s="3">
        <v>18</v>
      </c>
      <c r="H92" s="3">
        <v>49</v>
      </c>
      <c r="I92" s="3">
        <v>48</v>
      </c>
      <c r="J92" s="3">
        <v>42</v>
      </c>
      <c r="K92" s="3">
        <v>30</v>
      </c>
      <c r="L92" s="3">
        <v>3</v>
      </c>
      <c r="M92" s="3">
        <f>SUM(F92:L92)</f>
        <v>197</v>
      </c>
      <c r="N92" s="7">
        <f>O92/2</f>
        <v>95</v>
      </c>
      <c r="O92" s="7">
        <v>190</v>
      </c>
    </row>
    <row r="97" spans="5:15" x14ac:dyDescent="0.2">
      <c r="E97" s="2" t="s">
        <v>0</v>
      </c>
      <c r="F97" s="3">
        <v>6</v>
      </c>
      <c r="G97" s="3" t="s">
        <v>1</v>
      </c>
      <c r="H97" s="3" t="s">
        <v>2</v>
      </c>
      <c r="I97" s="3" t="s">
        <v>3</v>
      </c>
      <c r="J97" s="3" t="s">
        <v>4</v>
      </c>
      <c r="K97" s="3" t="s">
        <v>5</v>
      </c>
      <c r="L97" s="3">
        <v>11</v>
      </c>
      <c r="M97" s="3" t="s">
        <v>6</v>
      </c>
      <c r="N97" s="5" t="s">
        <v>34</v>
      </c>
      <c r="O97" s="5" t="s">
        <v>35</v>
      </c>
    </row>
    <row r="98" spans="5:15" x14ac:dyDescent="0.2">
      <c r="E98" s="2" t="s">
        <v>24</v>
      </c>
      <c r="F98" s="3"/>
      <c r="G98" s="3"/>
      <c r="H98" s="3"/>
      <c r="I98" s="3"/>
      <c r="J98" s="3"/>
      <c r="K98" s="3">
        <v>1</v>
      </c>
      <c r="L98" s="3">
        <v>1</v>
      </c>
      <c r="M98" s="3">
        <f>SUM(F98:L98)</f>
        <v>2</v>
      </c>
      <c r="N98" s="7">
        <f>O98/2</f>
        <v>95</v>
      </c>
      <c r="O98" s="7">
        <v>190</v>
      </c>
    </row>
    <row r="103" spans="5:15" x14ac:dyDescent="0.2">
      <c r="E103" s="2" t="s">
        <v>0</v>
      </c>
      <c r="F103" s="3">
        <v>6</v>
      </c>
      <c r="G103" s="3" t="s">
        <v>1</v>
      </c>
      <c r="H103" s="3" t="s">
        <v>2</v>
      </c>
      <c r="I103" s="3" t="s">
        <v>3</v>
      </c>
      <c r="J103" s="3" t="s">
        <v>4</v>
      </c>
      <c r="K103" s="3" t="s">
        <v>5</v>
      </c>
      <c r="L103" s="3">
        <v>11</v>
      </c>
      <c r="M103" s="3" t="s">
        <v>6</v>
      </c>
      <c r="N103" s="5" t="s">
        <v>34</v>
      </c>
      <c r="O103" s="5" t="s">
        <v>35</v>
      </c>
    </row>
    <row r="104" spans="5:15" x14ac:dyDescent="0.2">
      <c r="E104" s="2" t="s">
        <v>16</v>
      </c>
      <c r="F104" s="3">
        <v>4</v>
      </c>
      <c r="G104" s="3">
        <v>21</v>
      </c>
      <c r="H104" s="3">
        <v>45</v>
      </c>
      <c r="I104" s="3">
        <v>46</v>
      </c>
      <c r="J104" s="3">
        <v>34</v>
      </c>
      <c r="K104" s="3">
        <v>23</v>
      </c>
      <c r="L104" s="3">
        <v>6</v>
      </c>
      <c r="M104" s="3">
        <f>SUM(F104:L104)</f>
        <v>179</v>
      </c>
      <c r="N104" s="7">
        <f>O104/2</f>
        <v>90</v>
      </c>
      <c r="O104" s="7">
        <v>180</v>
      </c>
    </row>
    <row r="113" spans="5:15" x14ac:dyDescent="0.2">
      <c r="E113" s="2" t="s">
        <v>0</v>
      </c>
      <c r="F113" s="3">
        <v>6</v>
      </c>
      <c r="G113" s="3" t="s">
        <v>1</v>
      </c>
      <c r="H113" s="3" t="s">
        <v>2</v>
      </c>
      <c r="I113" s="3" t="s">
        <v>3</v>
      </c>
      <c r="J113" s="3" t="s">
        <v>4</v>
      </c>
      <c r="K113" s="3" t="s">
        <v>5</v>
      </c>
      <c r="L113" s="3">
        <v>11</v>
      </c>
      <c r="M113" s="3" t="s">
        <v>6</v>
      </c>
      <c r="N113" s="5" t="s">
        <v>34</v>
      </c>
      <c r="O113" s="5" t="s">
        <v>35</v>
      </c>
    </row>
    <row r="114" spans="5:15" x14ac:dyDescent="0.2">
      <c r="E114" s="2" t="s">
        <v>17</v>
      </c>
      <c r="F114" s="3">
        <v>5</v>
      </c>
      <c r="G114" s="3">
        <v>11</v>
      </c>
      <c r="H114" s="3">
        <v>27</v>
      </c>
      <c r="I114" s="3">
        <v>27</v>
      </c>
      <c r="J114" s="3">
        <v>16</v>
      </c>
      <c r="K114" s="3">
        <v>10</v>
      </c>
      <c r="L114" s="3">
        <v>6</v>
      </c>
      <c r="M114" s="3">
        <f>SUM(F114:L114)</f>
        <v>102</v>
      </c>
      <c r="N114" s="7">
        <f>O114/2</f>
        <v>90</v>
      </c>
      <c r="O114" s="7">
        <v>180</v>
      </c>
    </row>
    <row r="122" spans="5:15" x14ac:dyDescent="0.2">
      <c r="E122" s="2" t="s">
        <v>0</v>
      </c>
      <c r="F122" s="3">
        <v>6</v>
      </c>
      <c r="G122" s="3" t="s">
        <v>1</v>
      </c>
      <c r="H122" s="3" t="s">
        <v>2</v>
      </c>
      <c r="I122" s="3" t="s">
        <v>3</v>
      </c>
      <c r="J122" s="3" t="s">
        <v>4</v>
      </c>
      <c r="K122" s="3" t="s">
        <v>5</v>
      </c>
      <c r="L122" s="3">
        <v>11</v>
      </c>
      <c r="M122" s="3" t="s">
        <v>6</v>
      </c>
      <c r="N122" s="5" t="s">
        <v>34</v>
      </c>
      <c r="O122" s="5" t="s">
        <v>35</v>
      </c>
    </row>
    <row r="123" spans="5:15" x14ac:dyDescent="0.2">
      <c r="E123" s="2" t="s">
        <v>18</v>
      </c>
      <c r="F123" s="3">
        <v>1</v>
      </c>
      <c r="G123" s="3">
        <v>2</v>
      </c>
      <c r="H123" s="3">
        <v>6</v>
      </c>
      <c r="I123" s="3">
        <v>4</v>
      </c>
      <c r="J123" s="3">
        <v>2</v>
      </c>
      <c r="K123" s="3">
        <v>2</v>
      </c>
      <c r="L123" s="3"/>
      <c r="M123" s="3">
        <f>SUM(F123:L123)</f>
        <v>17</v>
      </c>
      <c r="N123" s="7">
        <f>O123/2</f>
        <v>85</v>
      </c>
      <c r="O123" s="7">
        <v>170</v>
      </c>
    </row>
    <row r="132" spans="5:15" x14ac:dyDescent="0.2">
      <c r="E132" s="2" t="s">
        <v>0</v>
      </c>
      <c r="F132" s="3">
        <v>6</v>
      </c>
      <c r="G132" s="3" t="s">
        <v>1</v>
      </c>
      <c r="H132" s="3" t="s">
        <v>2</v>
      </c>
      <c r="I132" s="3" t="s">
        <v>3</v>
      </c>
      <c r="J132" s="3" t="s">
        <v>4</v>
      </c>
      <c r="K132" s="3" t="s">
        <v>5</v>
      </c>
      <c r="L132" s="3">
        <v>11</v>
      </c>
      <c r="M132" s="3" t="s">
        <v>6</v>
      </c>
      <c r="N132" s="5" t="s">
        <v>34</v>
      </c>
      <c r="O132" s="5" t="s">
        <v>35</v>
      </c>
    </row>
    <row r="133" spans="5:15" x14ac:dyDescent="0.2">
      <c r="E133" s="2" t="s">
        <v>19</v>
      </c>
      <c r="F133" s="3">
        <v>1</v>
      </c>
      <c r="G133" s="3">
        <v>3</v>
      </c>
      <c r="H133" s="3">
        <v>8</v>
      </c>
      <c r="I133" s="3">
        <v>8</v>
      </c>
      <c r="J133" s="3">
        <v>3</v>
      </c>
      <c r="K133" s="3">
        <v>2</v>
      </c>
      <c r="L133" s="3"/>
      <c r="M133" s="3">
        <f>SUM(F133:L133)</f>
        <v>25</v>
      </c>
      <c r="N133" s="7">
        <f>O133/2</f>
        <v>85</v>
      </c>
      <c r="O133" s="7">
        <v>170</v>
      </c>
    </row>
    <row r="142" spans="5:15" x14ac:dyDescent="0.2">
      <c r="E142" s="2" t="s">
        <v>0</v>
      </c>
      <c r="F142" s="3">
        <v>6</v>
      </c>
      <c r="G142" s="3" t="s">
        <v>1</v>
      </c>
      <c r="H142" s="3" t="s">
        <v>2</v>
      </c>
      <c r="I142" s="3" t="s">
        <v>3</v>
      </c>
      <c r="J142" s="3" t="s">
        <v>4</v>
      </c>
      <c r="K142" s="3" t="s">
        <v>5</v>
      </c>
      <c r="L142" s="3">
        <v>11</v>
      </c>
      <c r="M142" s="3" t="s">
        <v>6</v>
      </c>
      <c r="N142" s="5" t="s">
        <v>34</v>
      </c>
      <c r="O142" s="5" t="s">
        <v>35</v>
      </c>
    </row>
    <row r="143" spans="5:15" x14ac:dyDescent="0.2">
      <c r="E143" s="2" t="s">
        <v>20</v>
      </c>
      <c r="F143" s="3">
        <v>2</v>
      </c>
      <c r="G143" s="3">
        <v>4</v>
      </c>
      <c r="H143" s="3">
        <v>6</v>
      </c>
      <c r="I143" s="3">
        <v>6</v>
      </c>
      <c r="J143" s="3">
        <v>4</v>
      </c>
      <c r="K143" s="3">
        <v>2</v>
      </c>
      <c r="L143" s="3"/>
      <c r="M143" s="3">
        <f>SUM(F143:L143)</f>
        <v>24</v>
      </c>
      <c r="N143" s="7">
        <f>O143/2</f>
        <v>85</v>
      </c>
      <c r="O143" s="7">
        <v>170</v>
      </c>
    </row>
    <row r="149" spans="5:15" x14ac:dyDescent="0.2">
      <c r="E149" s="2" t="s">
        <v>0</v>
      </c>
      <c r="F149" s="3">
        <v>6</v>
      </c>
      <c r="G149" s="3" t="s">
        <v>1</v>
      </c>
      <c r="H149" s="3" t="s">
        <v>2</v>
      </c>
      <c r="I149" s="3" t="s">
        <v>3</v>
      </c>
      <c r="J149" s="3" t="s">
        <v>4</v>
      </c>
      <c r="K149" s="3" t="s">
        <v>5</v>
      </c>
      <c r="L149" s="3">
        <v>11</v>
      </c>
      <c r="M149" s="3" t="s">
        <v>6</v>
      </c>
      <c r="N149" s="5" t="s">
        <v>34</v>
      </c>
      <c r="O149" s="5" t="s">
        <v>35</v>
      </c>
    </row>
    <row r="150" spans="5:15" x14ac:dyDescent="0.2">
      <c r="E150" s="2" t="s">
        <v>21</v>
      </c>
      <c r="F150" s="3">
        <v>2</v>
      </c>
      <c r="G150" s="3">
        <v>3</v>
      </c>
      <c r="H150" s="3">
        <v>6</v>
      </c>
      <c r="I150" s="3">
        <v>6</v>
      </c>
      <c r="J150" s="3">
        <v>3</v>
      </c>
      <c r="K150" s="3">
        <v>2</v>
      </c>
      <c r="L150" s="3"/>
      <c r="M150" s="3">
        <f>SUM(F150:L150)</f>
        <v>22</v>
      </c>
      <c r="N150" s="7">
        <f>O150/2</f>
        <v>70</v>
      </c>
      <c r="O150" s="7">
        <v>140</v>
      </c>
    </row>
    <row r="156" spans="5:15" x14ac:dyDescent="0.2">
      <c r="E156" s="2" t="s">
        <v>0</v>
      </c>
      <c r="F156" s="3">
        <v>6</v>
      </c>
      <c r="G156" s="3" t="s">
        <v>1</v>
      </c>
      <c r="H156" s="3" t="s">
        <v>2</v>
      </c>
      <c r="I156" s="3" t="s">
        <v>3</v>
      </c>
      <c r="J156" s="3" t="s">
        <v>4</v>
      </c>
      <c r="K156" s="3" t="s">
        <v>5</v>
      </c>
      <c r="L156" s="3">
        <v>11</v>
      </c>
      <c r="M156" s="3" t="s">
        <v>6</v>
      </c>
      <c r="N156" s="5" t="s">
        <v>34</v>
      </c>
      <c r="O156" s="5" t="s">
        <v>35</v>
      </c>
    </row>
    <row r="157" spans="5:15" x14ac:dyDescent="0.2">
      <c r="E157" s="2" t="s">
        <v>22</v>
      </c>
      <c r="F157" s="3">
        <v>1</v>
      </c>
      <c r="G157" s="3">
        <v>2</v>
      </c>
      <c r="H157" s="3">
        <v>3</v>
      </c>
      <c r="I157" s="3">
        <v>2</v>
      </c>
      <c r="J157" s="3">
        <v>1</v>
      </c>
      <c r="K157" s="3">
        <v>1</v>
      </c>
      <c r="L157" s="3"/>
      <c r="M157" s="3">
        <f>SUM(F157:L157)</f>
        <v>10</v>
      </c>
      <c r="N157" s="7">
        <f>O157/2</f>
        <v>70</v>
      </c>
      <c r="O157" s="7">
        <v>140</v>
      </c>
    </row>
    <row r="163" spans="5:15" x14ac:dyDescent="0.2">
      <c r="E163" s="2" t="s">
        <v>0</v>
      </c>
      <c r="F163" s="3">
        <v>6</v>
      </c>
      <c r="G163" s="3" t="s">
        <v>1</v>
      </c>
      <c r="H163" s="3" t="s">
        <v>2</v>
      </c>
      <c r="I163" s="3" t="s">
        <v>3</v>
      </c>
      <c r="J163" s="3" t="s">
        <v>4</v>
      </c>
      <c r="K163" s="3" t="s">
        <v>5</v>
      </c>
      <c r="L163" s="3">
        <v>11</v>
      </c>
      <c r="M163" s="3" t="s">
        <v>6</v>
      </c>
      <c r="N163" s="5" t="s">
        <v>34</v>
      </c>
      <c r="O163" s="5" t="s">
        <v>35</v>
      </c>
    </row>
    <row r="164" spans="5:15" x14ac:dyDescent="0.2">
      <c r="E164" s="2" t="s">
        <v>23</v>
      </c>
      <c r="F164" s="3">
        <v>2</v>
      </c>
      <c r="G164" s="3"/>
      <c r="H164" s="3"/>
      <c r="I164" s="3"/>
      <c r="J164" s="3"/>
      <c r="K164" s="3"/>
      <c r="L164" s="3">
        <v>1</v>
      </c>
      <c r="M164" s="3">
        <f>SUM(F164:L164)</f>
        <v>3</v>
      </c>
      <c r="N164" s="7">
        <f>O164/2</f>
        <v>95</v>
      </c>
      <c r="O164" s="7">
        <v>190</v>
      </c>
    </row>
    <row r="165" spans="5:15" x14ac:dyDescent="0.2">
      <c r="E165" s="2" t="s">
        <v>30</v>
      </c>
      <c r="F165" s="3"/>
      <c r="G165" s="3"/>
      <c r="H165" s="3">
        <v>2</v>
      </c>
      <c r="I165" s="3">
        <v>2</v>
      </c>
      <c r="J165" s="3"/>
      <c r="K165" s="3">
        <v>1</v>
      </c>
      <c r="L165" s="3"/>
      <c r="M165" s="3">
        <v>5</v>
      </c>
      <c r="N165" s="7">
        <f>O165/2</f>
        <v>95</v>
      </c>
      <c r="O165" s="7">
        <v>190</v>
      </c>
    </row>
    <row r="171" spans="5:15" x14ac:dyDescent="0.2">
      <c r="E171" s="2" t="s">
        <v>0</v>
      </c>
      <c r="F171" s="3">
        <v>6</v>
      </c>
      <c r="G171" s="3" t="s">
        <v>1</v>
      </c>
      <c r="H171" s="3" t="s">
        <v>2</v>
      </c>
      <c r="I171" s="3" t="s">
        <v>3</v>
      </c>
      <c r="J171" s="3" t="s">
        <v>4</v>
      </c>
      <c r="K171" s="3" t="s">
        <v>5</v>
      </c>
      <c r="L171" s="3">
        <v>11</v>
      </c>
      <c r="M171" s="3" t="s">
        <v>6</v>
      </c>
      <c r="N171" s="5" t="s">
        <v>34</v>
      </c>
      <c r="O171" s="5" t="s">
        <v>35</v>
      </c>
    </row>
    <row r="172" spans="5:15" x14ac:dyDescent="0.2">
      <c r="E172" s="2" t="s">
        <v>25</v>
      </c>
      <c r="F172" s="3">
        <v>7</v>
      </c>
      <c r="G172" s="3">
        <v>24</v>
      </c>
      <c r="H172" s="3">
        <v>73</v>
      </c>
      <c r="I172" s="3">
        <v>75</v>
      </c>
      <c r="J172" s="3">
        <v>58</v>
      </c>
      <c r="K172" s="3">
        <v>22</v>
      </c>
      <c r="L172" s="3">
        <v>3</v>
      </c>
      <c r="M172" s="3">
        <f>SUM(F172:L172)</f>
        <v>262</v>
      </c>
      <c r="N172" s="7">
        <f>O172/2</f>
        <v>90</v>
      </c>
      <c r="O172" s="7">
        <v>180</v>
      </c>
    </row>
    <row r="180" spans="5:15" x14ac:dyDescent="0.2">
      <c r="E180" s="2" t="s">
        <v>0</v>
      </c>
      <c r="F180" s="3">
        <v>6</v>
      </c>
      <c r="G180" s="3" t="s">
        <v>1</v>
      </c>
      <c r="H180" s="3" t="s">
        <v>2</v>
      </c>
      <c r="I180" s="3" t="s">
        <v>3</v>
      </c>
      <c r="J180" s="3" t="s">
        <v>4</v>
      </c>
      <c r="K180" s="3" t="s">
        <v>5</v>
      </c>
      <c r="L180" s="3">
        <v>11</v>
      </c>
      <c r="M180" s="3" t="s">
        <v>6</v>
      </c>
      <c r="N180" s="5" t="s">
        <v>34</v>
      </c>
      <c r="O180" s="5" t="s">
        <v>35</v>
      </c>
    </row>
    <row r="181" spans="5:15" x14ac:dyDescent="0.2">
      <c r="E181" s="2" t="s">
        <v>26</v>
      </c>
      <c r="F181" s="3">
        <v>6</v>
      </c>
      <c r="G181" s="3">
        <v>16</v>
      </c>
      <c r="H181" s="3">
        <v>41</v>
      </c>
      <c r="I181" s="3">
        <v>40</v>
      </c>
      <c r="J181" s="3">
        <v>31</v>
      </c>
      <c r="K181" s="3">
        <v>21</v>
      </c>
      <c r="L181" s="3">
        <v>4</v>
      </c>
      <c r="M181" s="3">
        <f>SUM(F181:L181)</f>
        <v>159</v>
      </c>
      <c r="N181" s="7">
        <f>O181/2</f>
        <v>90</v>
      </c>
      <c r="O181" s="7">
        <v>180</v>
      </c>
    </row>
    <row r="188" spans="5:15" x14ac:dyDescent="0.2">
      <c r="E188" s="2" t="s">
        <v>0</v>
      </c>
      <c r="F188" s="3">
        <v>6</v>
      </c>
      <c r="G188" s="3" t="s">
        <v>1</v>
      </c>
      <c r="H188" s="3" t="s">
        <v>2</v>
      </c>
      <c r="I188" s="3" t="s">
        <v>3</v>
      </c>
      <c r="J188" s="3" t="s">
        <v>4</v>
      </c>
      <c r="K188" s="3" t="s">
        <v>5</v>
      </c>
      <c r="L188" s="3">
        <v>11</v>
      </c>
      <c r="M188" s="3" t="s">
        <v>6</v>
      </c>
      <c r="N188" s="5" t="s">
        <v>34</v>
      </c>
      <c r="O188" s="5" t="s">
        <v>35</v>
      </c>
    </row>
    <row r="189" spans="5:15" x14ac:dyDescent="0.2">
      <c r="E189" s="2" t="s">
        <v>27</v>
      </c>
      <c r="F189" s="3">
        <v>9</v>
      </c>
      <c r="G189" s="3">
        <v>27</v>
      </c>
      <c r="H189" s="3">
        <v>65</v>
      </c>
      <c r="I189" s="3">
        <v>65</v>
      </c>
      <c r="J189" s="3">
        <v>55</v>
      </c>
      <c r="K189" s="3">
        <v>33</v>
      </c>
      <c r="L189" s="3">
        <v>4</v>
      </c>
      <c r="M189" s="3">
        <f>SUM(F189:L189)</f>
        <v>258</v>
      </c>
      <c r="N189" s="7">
        <f>O189/2</f>
        <v>90</v>
      </c>
      <c r="O189" s="7">
        <v>180</v>
      </c>
    </row>
    <row r="194" spans="5:15" x14ac:dyDescent="0.2">
      <c r="M194" s="1"/>
    </row>
    <row r="196" spans="5:15" x14ac:dyDescent="0.2">
      <c r="E196" s="2" t="s">
        <v>0</v>
      </c>
      <c r="F196" s="3">
        <v>6</v>
      </c>
      <c r="G196" s="3" t="s">
        <v>1</v>
      </c>
      <c r="H196" s="3" t="s">
        <v>2</v>
      </c>
      <c r="I196" s="3" t="s">
        <v>3</v>
      </c>
      <c r="J196" s="3" t="s">
        <v>4</v>
      </c>
      <c r="K196" s="3" t="s">
        <v>5</v>
      </c>
      <c r="L196" s="3">
        <v>11</v>
      </c>
      <c r="M196" s="3" t="s">
        <v>6</v>
      </c>
      <c r="N196" s="5" t="s">
        <v>34</v>
      </c>
      <c r="O196" s="5" t="s">
        <v>35</v>
      </c>
    </row>
    <row r="197" spans="5:15" x14ac:dyDescent="0.2">
      <c r="E197" s="2" t="s">
        <v>31</v>
      </c>
      <c r="F197" s="3"/>
      <c r="G197" s="3"/>
      <c r="H197" s="3">
        <v>1</v>
      </c>
      <c r="I197" s="3"/>
      <c r="J197" s="3">
        <v>1</v>
      </c>
      <c r="K197" s="3">
        <v>1</v>
      </c>
      <c r="L197" s="3"/>
      <c r="M197" s="3">
        <f>SUM(F197:L197)</f>
        <v>3</v>
      </c>
      <c r="N197" s="7">
        <f>O197/2</f>
        <v>80</v>
      </c>
      <c r="O197" s="7">
        <v>160</v>
      </c>
    </row>
    <row r="204" spans="5:15" x14ac:dyDescent="0.2">
      <c r="E204" s="2" t="s">
        <v>0</v>
      </c>
      <c r="F204" s="3">
        <v>6</v>
      </c>
      <c r="G204" s="3" t="s">
        <v>1</v>
      </c>
      <c r="H204" s="3" t="s">
        <v>2</v>
      </c>
      <c r="I204" s="3" t="s">
        <v>3</v>
      </c>
      <c r="J204" s="3" t="s">
        <v>4</v>
      </c>
      <c r="K204" s="3" t="s">
        <v>5</v>
      </c>
      <c r="L204" s="3">
        <v>11</v>
      </c>
      <c r="M204" s="3" t="s">
        <v>6</v>
      </c>
      <c r="N204" s="5" t="s">
        <v>34</v>
      </c>
      <c r="O204" s="5" t="s">
        <v>35</v>
      </c>
    </row>
    <row r="205" spans="5:15" x14ac:dyDescent="0.2">
      <c r="E205" s="2" t="s">
        <v>32</v>
      </c>
      <c r="F205" s="3"/>
      <c r="G205" s="3"/>
      <c r="H205" s="3"/>
      <c r="I205" s="3">
        <v>1</v>
      </c>
      <c r="J205" s="3"/>
      <c r="K205" s="3"/>
      <c r="L205" s="3"/>
      <c r="M205" s="3">
        <f>SUM(F205:L205)</f>
        <v>1</v>
      </c>
      <c r="N205" s="7">
        <f>O205/2</f>
        <v>80</v>
      </c>
      <c r="O205" s="7">
        <v>160</v>
      </c>
    </row>
    <row r="213" spans="5:16" x14ac:dyDescent="0.2">
      <c r="E213" s="2" t="s">
        <v>0</v>
      </c>
      <c r="F213" s="3">
        <v>6</v>
      </c>
      <c r="G213" s="3" t="s">
        <v>1</v>
      </c>
      <c r="H213" s="3" t="s">
        <v>2</v>
      </c>
      <c r="I213" s="3" t="s">
        <v>3</v>
      </c>
      <c r="J213" s="3" t="s">
        <v>4</v>
      </c>
      <c r="K213" s="3" t="s">
        <v>5</v>
      </c>
      <c r="L213" s="3">
        <v>11</v>
      </c>
      <c r="M213" s="3" t="s">
        <v>6</v>
      </c>
      <c r="N213" s="5" t="s">
        <v>34</v>
      </c>
      <c r="O213" s="5" t="s">
        <v>35</v>
      </c>
    </row>
    <row r="214" spans="5:16" x14ac:dyDescent="0.2">
      <c r="E214" s="2" t="s">
        <v>33</v>
      </c>
      <c r="F214" s="3"/>
      <c r="G214" s="3"/>
      <c r="H214" s="3">
        <v>1</v>
      </c>
      <c r="I214" s="3">
        <v>1</v>
      </c>
      <c r="J214" s="3"/>
      <c r="K214" s="3"/>
      <c r="L214" s="3"/>
      <c r="M214" s="3">
        <f>SUM(F214:L214)</f>
        <v>2</v>
      </c>
      <c r="N214" s="7">
        <f>O214/2</f>
        <v>80</v>
      </c>
      <c r="O214" s="7">
        <v>160</v>
      </c>
    </row>
    <row r="215" spans="5:16" x14ac:dyDescent="0.2">
      <c r="P215" s="9"/>
    </row>
    <row r="218" spans="5:16" x14ac:dyDescent="0.2">
      <c r="M218" s="8">
        <f>SUM(M1:M217)</f>
        <v>1595</v>
      </c>
    </row>
  </sheetData>
  <pageMargins left="0.70866141732283472" right="0.70866141732283472" top="0.74803149606299213" bottom="0.74803149606299213" header="0.31496062992125984" footer="0.31496062992125984"/>
  <pageSetup paperSize="9" scale="56" orientation="landscape" r:id="rId1"/>
  <rowBreaks count="2" manualBreakCount="2">
    <brk id="52" max="16383" man="1"/>
    <brk id="102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Cole Haan summer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office</cp:lastModifiedBy>
  <cp:lastPrinted>2019-07-12T12:18:13Z</cp:lastPrinted>
  <dcterms:created xsi:type="dcterms:W3CDTF">2018-08-23T11:05:56Z</dcterms:created>
  <dcterms:modified xsi:type="dcterms:W3CDTF">2020-01-08T09:14:14Z</dcterms:modified>
</cp:coreProperties>
</file>